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Комм. предл. и Структура НМЦ" sheetId="1" state="visible" r:id="rId2"/>
    <sheet name="Справочники" sheetId="2" state="hidden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<sst xmlns="http://schemas.openxmlformats.org/spreadsheetml/2006/main" count="287" uniqueCount="92">
  <si>
    <t xml:space="preserve">Приложение 1 к Письму о подаче оферты</t>
  </si>
  <si>
    <t xml:space="preserve">от «___» __________ 2026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</si>
  <si>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</si>
  <si>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</si>
  <si>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</si>
  <si>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</si>
  <si>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</si>
  <si>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</si>
  <si>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</si>
  <si>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</si>
  <si>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</si>
  <si>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</si>
  <si>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</si>
  <si>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</si>
  <si>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 val="true"/>
        <sz val="20"/>
        <color rgb="FF000000"/>
        <rFont val="Times New Roman"/>
        <family val="1"/>
        <charset val="1"/>
      </rPr>
      <t xml:space="preserve">Код ОКПД 2
предлагаемой продукции
(товара, работы, услуги)
</t>
    </r>
    <r>
      <rPr>
        <i val="true"/>
        <sz val="20"/>
        <color rgb="FF767171"/>
        <rFont val="Times New Roman"/>
        <family val="1"/>
        <charset val="1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</si>
  <si>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rPr>
        <b val="true"/>
        <sz val="20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20"/>
        <color rgb="FF767171"/>
        <rFont val="Times New Roman"/>
        <family val="1"/>
        <charset val="1"/>
      </rPr>
      <t xml:space="preserve">(</t>
    </r>
    <r>
      <rPr>
        <i val="true"/>
        <sz val="20"/>
        <color rgb="FF767171"/>
        <rFont val="Times New Roman"/>
        <family val="1"/>
        <charset val="1"/>
      </rPr>
      <t xml:space="preserve">указывается обязательно при "запрете или ограничении*"; при "преимуществе российской продукции" - по желанию)</t>
    </r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</si>
  <si>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</si>
  <si>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</si>
  <si>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</si>
  <si>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</si>
  <si>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rPr>
        <b val="true"/>
        <sz val="20"/>
        <color rgb="FF000000"/>
        <rFont val="Times New Roman"/>
        <family val="1"/>
        <charset val="1"/>
      </rPr>
      <t xml:space="preserve">Сведения, которые должны быть представлены Участником в Коммерческом предложении для подтверждения соответствия установленным требованиям в части применения законодательства о национальном режиме 
</t>
    </r>
    <r>
      <rPr>
        <i val="true"/>
        <sz val="20"/>
        <color rgb="FF000000"/>
        <rFont val="Times New Roman"/>
        <family val="1"/>
        <charset val="1"/>
      </rPr>
      <t xml:space="preserve">(номера столбцов, которые должны быть заполнены в Коммерческом предложении)</t>
    </r>
  </si>
  <si>
    <r>
      <rPr>
        <b val="true"/>
        <sz val="20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 val="true"/>
        <i val="true"/>
        <sz val="20"/>
        <color rgb="FF000000"/>
        <rFont val="Times New Roman"/>
        <family val="1"/>
        <charset val="1"/>
      </rPr>
      <t xml:space="preserve">(опционально)</t>
    </r>
  </si>
  <si>
    <t xml:space="preserve">НМЦ по позиции продукции,
руб. без НДС</t>
  </si>
  <si>
    <t xml:space="preserve">Очки защитные открытого типа для защиты от механических воздействий</t>
  </si>
  <si>
    <t xml:space="preserve">Национальный режим не предоставляется – преимущество</t>
  </si>
  <si>
    <t xml:space="preserve">32.50.42.120</t>
  </si>
  <si>
    <t xml:space="preserve">шт</t>
  </si>
  <si>
    <t xml:space="preserve">…</t>
  </si>
  <si>
    <t xml:space="preserve">столбцы 7-9</t>
  </si>
  <si>
    <t xml:space="preserve">Очки защитные открытого типа для защиты от УФ излучений</t>
  </si>
  <si>
    <t xml:space="preserve">Очки защитные для работы с цифровыми устройствами</t>
  </si>
  <si>
    <t xml:space="preserve">Перчатки для защиты от механических воздействий (с полимерным покрытием)</t>
  </si>
  <si>
    <t xml:space="preserve">14.12.30.150 </t>
  </si>
  <si>
    <t xml:space="preserve">пара</t>
  </si>
  <si>
    <t xml:space="preserve">Национальный режим не предоставляется – запрет</t>
  </si>
  <si>
    <t xml:space="preserve">Перчатки от пониженных температур со спилковым наладонником</t>
  </si>
  <si>
    <t xml:space="preserve">Перчатки от пониженных температур влагозащитные</t>
  </si>
  <si>
    <t xml:space="preserve">14.12.30.150</t>
  </si>
  <si>
    <t xml:space="preserve">Перчатки для защиты от химических воздействий</t>
  </si>
  <si>
    <t xml:space="preserve">Национальный режим не предоставляется – ограничение</t>
  </si>
  <si>
    <t xml:space="preserve">22.19.60.112 </t>
  </si>
  <si>
    <t xml:space="preserve">Перчатки медицинские </t>
  </si>
  <si>
    <t xml:space="preserve">22.19.60.110 </t>
  </si>
  <si>
    <t xml:space="preserve">Перчатки трикотажные с ПВХ покрытием (точка)</t>
  </si>
  <si>
    <t xml:space="preserve">Полумаска (респиратор) фильтрующая, с клапаном (защита от пыли и туманов. Степень защиты - до 12 ПДК)</t>
  </si>
  <si>
    <t xml:space="preserve">32.99.11.120</t>
  </si>
  <si>
    <t xml:space="preserve">Кожаные туфли САБО с ремешком</t>
  </si>
  <si>
    <t xml:space="preserve">15.20.13.130 </t>
  </si>
  <si>
    <t xml:space="preserve">Жилет утепленный</t>
  </si>
  <si>
    <t xml:space="preserve">14.12.30.131</t>
  </si>
  <si>
    <t xml:space="preserve">Средство для защиты от биологических факторов (насекомых и паукообразных (клещей): репеллентные средства) по 200 мл</t>
  </si>
  <si>
    <t xml:space="preserve">21.20.10.243 </t>
  </si>
  <si>
    <t xml:space="preserve">Средство гидрофильного действия по 100 мл</t>
  </si>
  <si>
    <t xml:space="preserve">20.42.15.141 </t>
  </si>
  <si>
    <t xml:space="preserve">Жидкое мыло (в канистрах по 5л.)</t>
  </si>
  <si>
    <t xml:space="preserve">20.41.31.130 </t>
  </si>
  <si>
    <t xml:space="preserve">Крем восстанавливающий (регенерирующий) по 100 мл</t>
  </si>
  <si>
    <t xml:space="preserve">20.42.15.149</t>
  </si>
  <si>
    <t xml:space="preserve">Паста очищающая по 200 мл</t>
  </si>
  <si>
    <t xml:space="preserve">20.41.44.110 </t>
  </si>
  <si>
    <t xml:space="preserve">Защитный гидрофобный спрей с противогрибковым эффектом  по 100 мл</t>
  </si>
  <si>
    <t xml:space="preserve">21.20.10.192</t>
  </si>
  <si>
    <t xml:space="preserve">Крем для защиты кожи от мороза, ветра и неблагоприятных погодных условий по 100 мл</t>
  </si>
  <si>
    <t xml:space="preserve">20.42.15.149 </t>
  </si>
  <si>
    <t xml:space="preserve">Средство от воздействия ультра-фиолетового излучения диапазонов A, B, C по 100 мл</t>
  </si>
  <si>
    <t xml:space="preserve">20.42.15.150</t>
  </si>
  <si>
    <t xml:space="preserve">Привязь страховочная с поясом</t>
  </si>
  <si>
    <t xml:space="preserve">32.99.11.199 </t>
  </si>
  <si>
    <t xml:space="preserve">Строп веревочный двойной с амортизатором</t>
  </si>
  <si>
    <t xml:space="preserve">25.93.11.140 </t>
  </si>
  <si>
    <t xml:space="preserve">Сапоги болотные с защитным композитным подноском</t>
  </si>
  <si>
    <t xml:space="preserve">15.20.3 </t>
  </si>
  <si>
    <t xml:space="preserve">Боты диэлектрические</t>
  </si>
  <si>
    <t xml:space="preserve">15.20.32.121 </t>
  </si>
  <si>
    <t xml:space="preserve">Перчатки диэлектрические</t>
  </si>
  <si>
    <t xml:space="preserve">Наколенники защитные (твердые) </t>
  </si>
  <si>
    <t xml:space="preserve">Носилки мягкие (плащевые)</t>
  </si>
  <si>
    <t xml:space="preserve">30.99.10.110 </t>
  </si>
  <si>
    <t xml:space="preserve">Стоимость заявки (цена Договора):</t>
  </si>
  <si>
    <t xml:space="preserve">Итого без НДС:</t>
  </si>
  <si>
    <t xml:space="preserve">НМЦ:</t>
  </si>
  <si>
    <t xml:space="preserve">Кроме того, НДС:</t>
  </si>
  <si>
    <t xml:space="preserve">Итого с НДС:</t>
  </si>
  <si>
    <t xml:space="preserve">(должность подписавшего)</t>
  </si>
  <si>
    <t xml:space="preserve">(подпись)</t>
  </si>
  <si>
    <t xml:space="preserve">М.П.</t>
  </si>
  <si>
    <t xml:space="preserve">(И.О. Фамилия)</t>
  </si>
  <si>
    <r>
      <rPr>
        <i val="true"/>
        <sz val="20"/>
        <color rgb="FF000000"/>
        <rFont val="Times New Roman"/>
        <family val="1"/>
        <charset val="1"/>
      </rPr>
      <t xml:space="preserve">[Участник заполняет ячейки, в том числе ячейки в Столбцах 7-10 </t>
    </r>
    <r>
      <rPr>
        <i val="true"/>
        <sz val="20"/>
        <color rgb="FFFF0000"/>
        <rFont val="Times New Roman"/>
        <family val="1"/>
        <charset val="1"/>
      </rPr>
      <t xml:space="preserve">(в соответствии с требованиями столбца 7 Структуры НМЦ)</t>
    </r>
    <r>
      <rPr>
        <i val="true"/>
        <sz val="20"/>
        <color rgb="FF000000"/>
        <rFont val="Times New Roman"/>
        <family val="1"/>
        <charset val="1"/>
      </rPr>
      <t xml:space="preserve">, подсвеченные </t>
    </r>
    <r>
      <rPr>
        <i val="true"/>
        <sz val="20"/>
        <color rgb="FF70AD47"/>
        <rFont val="Times New Roman"/>
        <family val="1"/>
        <charset val="1"/>
      </rPr>
      <t xml:space="preserve">светло-зеленым</t>
    </r>
    <r>
      <rPr>
        <i val="true"/>
        <sz val="20"/>
        <color rgb="FF000000"/>
        <rFont val="Times New Roman"/>
        <family val="1"/>
        <charset val="1"/>
      </rPr>
      <t xml:space="preserve"> цветом</t>
    </r>
    <r>
      <rPr>
        <i val="true"/>
        <sz val="20"/>
        <color rgb="FFFF0000"/>
        <rFont val="Times New Roman"/>
        <family val="1"/>
        <charset val="1"/>
      </rPr>
      <t xml:space="preserve">.
</t>
    </r>
    <r>
      <rPr>
        <i val="true"/>
        <sz val="20"/>
        <color rgb="FF000000"/>
        <rFont val="Times New Roman"/>
        <family val="1"/>
        <charset val="1"/>
      </rPr>
      <t xml:space="preserve">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-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- членов Евразийского экономического союза, за исключением Российской Федерации) и номер реестровой записи.]</t>
    </r>
  </si>
  <si>
    <t xml:space="preserve">В случае неуказания реестра и номера реестровой записи в столбце 9 Коммерческого предложения, продукция будет считаться иностранного производства. </t>
  </si>
  <si>
    <t xml:space="preserve">* При «ограничении»  указание Реестра и номера реестровой записи необходимо только для случая подтверждения происхождения при предложении продукции российского производства. </t>
  </si>
  <si>
    <t xml:space="preserve">Национальный режим предоставляется</t>
  </si>
  <si>
    <t xml:space="preserve">Национальный режим не предоставляется – минимальная обязательная доля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</si>
</sst>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0"/>
    <numFmt numFmtId="167" formatCode="@"/>
    <numFmt numFmtId="168" formatCode="0%"/>
  </numFmts>
  <fonts count="19">
    <font>
      <sz val="10"/>
      <color rgb="FF000000"/>
      <name val="PT Mono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Times New Roman"/>
      <family val="1"/>
      <charset val="1"/>
    </font>
    <font>
      <i val="true"/>
      <sz val="16"/>
      <color rgb="FF000000"/>
      <name val="Times New Roman"/>
      <family val="1"/>
      <charset val="1"/>
    </font>
    <font>
      <i val="true"/>
      <sz val="12"/>
      <color rgb="FF000000"/>
      <name val="Times New Roman"/>
      <family val="1"/>
      <charset val="1"/>
    </font>
    <font>
      <sz val="18"/>
      <color rgb="FF000000"/>
      <name val="Times New Roman"/>
      <family val="1"/>
      <charset val="1"/>
    </font>
    <font>
      <i val="true"/>
      <sz val="18"/>
      <color rgb="FF000000"/>
      <name val="Times New Roman"/>
      <family val="1"/>
      <charset val="1"/>
    </font>
    <font>
      <b val="true"/>
      <sz val="18"/>
      <color rgb="FF000000"/>
      <name val="Times New Roman"/>
      <family val="1"/>
      <charset val="1"/>
    </font>
    <font>
      <sz val="20"/>
      <color rgb="FF000000"/>
      <name val="Times New Roman"/>
      <family val="1"/>
      <charset val="1"/>
    </font>
    <font>
      <b val="true"/>
      <sz val="20"/>
      <color rgb="FF000000"/>
      <name val="Times New Roman"/>
      <family val="1"/>
      <charset val="1"/>
    </font>
    <font>
      <i val="true"/>
      <sz val="20"/>
      <color rgb="FF767171"/>
      <name val="Times New Roman"/>
      <family val="1"/>
      <charset val="1"/>
    </font>
    <font>
      <sz val="20"/>
      <color rgb="FF767171"/>
      <name val="Times New Roman"/>
      <family val="1"/>
      <charset val="1"/>
    </font>
    <font>
      <i val="true"/>
      <sz val="20"/>
      <color rgb="FF000000"/>
      <name val="Times New Roman"/>
      <family val="1"/>
      <charset val="1"/>
    </font>
    <font>
      <b val="true"/>
      <i val="true"/>
      <sz val="20"/>
      <color rgb="FF000000"/>
      <name val="Times New Roman"/>
      <family val="1"/>
      <charset val="1"/>
    </font>
    <font>
      <sz val="20"/>
      <color rgb="FFFF0000"/>
      <name val="Times New Roman"/>
      <family val="1"/>
      <charset val="1"/>
    </font>
    <font>
      <i val="true"/>
      <sz val="20"/>
      <color rgb="FFFF0000"/>
      <name val="Times New Roman"/>
      <family val="1"/>
      <charset val="1"/>
    </font>
    <font>
      <i val="true"/>
      <sz val="20"/>
      <color rgb="FF70AD47"/>
      <name val="Times New Roman"/>
      <family val="1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  <fill>
      <patternFill patternType="solid">
        <fgColor rgb="FFD0CECE"/>
        <bgColor rgb="FFCCCCFF"/>
      </patternFill>
    </fill>
  </fills>
  <borders count="17">
    <border diagonalUp="false" diagonalDown="false">
      <left/>
      <right/>
      <top/>
      <bottom/>
      <diagonal/>
    </border>
    <border diagonalUp="false" diagonalDown="false">
      <left/>
      <right/>
      <top/>
      <bottom style="medium">
        <color rgb="FF7F7F7F"/>
      </bottom>
      <diagonal/>
    </border>
    <border diagonalUp="false" diagonalDown="false">
      <left style="medium">
        <color rgb="FF7F7F7F"/>
      </left>
      <right/>
      <top style="medium">
        <color rgb="FF7F7F7F"/>
      </top>
      <bottom/>
      <diagonal/>
    </border>
    <border diagonalUp="false" diagonalDown="false">
      <left/>
      <right/>
      <top style="medium">
        <color rgb="FF7F7F7F"/>
      </top>
      <bottom/>
      <diagonal/>
    </border>
    <border diagonalUp="false" diagonalDown="false">
      <left/>
      <right style="medium">
        <color rgb="FF7F7F7F"/>
      </right>
      <top style="medium">
        <color rgb="FF7F7F7F"/>
      </top>
      <bottom/>
      <diagonal/>
    </border>
    <border diagonalUp="false" diagonalDown="false">
      <left style="medium">
        <color rgb="FF7F7F7F"/>
      </left>
      <right/>
      <top/>
      <bottom/>
      <diagonal/>
    </border>
    <border diagonalUp="false" diagonalDown="false">
      <left/>
      <right style="medium">
        <color rgb="FF7F7F7F"/>
      </right>
      <top/>
      <bottom/>
      <diagonal/>
    </border>
    <border diagonalUp="false" diagonalDown="false">
      <left/>
      <right/>
      <top/>
      <bottom style="thin">
        <color rgb="FF7F7F7F"/>
      </bottom>
      <diagonal/>
    </border>
    <border diagonalUp="false" diagonalDown="false">
      <left/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 diagonalUp="false" diagonalDown="false">
      <left style="thin">
        <color rgb="FF7F7F7F"/>
      </left>
      <right/>
      <top style="thin">
        <color rgb="FF7F7F7F"/>
      </top>
      <bottom style="thin">
        <color rgb="FF7F7F7F"/>
      </bottom>
      <diagonal/>
    </border>
    <border diagonalUp="false" diagonalDown="false">
      <left style="thin">
        <color rgb="FF7F7F7F"/>
      </left>
      <right/>
      <top/>
      <bottom style="thin">
        <color rgb="FF7F7F7F"/>
      </bottom>
      <diagonal/>
    </border>
    <border diagonalUp="false" diagonalDown="false">
      <left/>
      <right style="thin">
        <color rgb="FF7F7F7F"/>
      </right>
      <top style="thin">
        <color rgb="FF7F7F7F"/>
      </top>
      <bottom style="thin">
        <color rgb="FF7F7F7F"/>
      </bottom>
      <diagonal/>
    </border>
    <border diagonalUp="false" diagonalDown="false">
      <left/>
      <right/>
      <top style="thin">
        <color rgb="FF7F7F7F"/>
      </top>
      <bottom/>
      <diagonal/>
    </border>
    <border diagonalUp="false" diagonalDown="false">
      <left style="medium">
        <color rgb="FF7F7F7F"/>
      </left>
      <right/>
      <top/>
      <bottom style="medium">
        <color rgb="FF7F7F7F"/>
      </bottom>
      <diagonal/>
    </border>
    <border diagonalUp="false" diagonalDown="false">
      <left/>
      <right style="medium">
        <color rgb="FF7F7F7F"/>
      </right>
      <top/>
      <bottom style="medium">
        <color rgb="FF7F7F7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true">
      <alignment horizontal="general" vertical="top" textRotation="0" wrapText="true" indent="0" shrinkToFit="false"/>
      <protection locked="false" hidden="false"/>
    </xf>
    <xf numFmtId="164" fontId="4" fillId="0" borderId="2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7" fillId="3" borderId="0" xfId="0" applyFont="true" applyBorder="false" applyAlignment="true" applyProtection="true">
      <alignment horizontal="general" vertical="top" textRotation="0" wrapText="false" indent="0" shrinkToFit="false"/>
      <protection locked="false" hidden="false"/>
    </xf>
    <xf numFmtId="164" fontId="7" fillId="2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3" borderId="7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3" borderId="8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1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1" fillId="4" borderId="9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5" fillId="4" borderId="9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10" fillId="0" borderId="5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0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0" fillId="0" borderId="1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0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10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10" fillId="0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3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3" borderId="9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10" fillId="3" borderId="9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5" fontId="10" fillId="0" borderId="9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10" fillId="0" borderId="6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10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0" fillId="0" borderId="1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4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0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1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0" fillId="3" borderId="1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7" fontId="10" fillId="3" borderId="10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10" fillId="3" borderId="1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5" fontId="10" fillId="0" borderId="1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5" fontId="10" fillId="2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0" fillId="0" borderId="1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5" fontId="10" fillId="0" borderId="9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9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1" fillId="0" borderId="9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1" fillId="0" borderId="9" xfId="0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64" fontId="11" fillId="0" borderId="1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1" fillId="0" borderId="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1" fillId="0" borderId="1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5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1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9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8" fontId="11" fillId="0" borderId="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0" fillId="3" borderId="7" xfId="0" applyFont="true" applyBorder="true" applyAlignment="true" applyProtection="true">
      <alignment horizontal="center" vertical="top" textRotation="0" wrapText="false" indent="0" shrinkToFit="false"/>
      <protection locked="false" hidden="false"/>
    </xf>
    <xf numFmtId="164" fontId="8" fillId="0" borderId="0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14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10" fillId="0" borderId="15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0" fillId="0" borderId="16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4" fillId="5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Y62"/>
  <sheetViews>
    <sheetView showFormulas="false" showGridLines="false" showRowColHeaders="true" showZeros="true" rightToLeft="false" tabSelected="true" showOutlineSymbols="true" defaultGridColor="true" view="normal" topLeftCell="B1" colorId="64" zoomScale="26" zoomScaleNormal="26" zoomScalePageLayoutView="100" workbookViewId="0">
      <selection pane="topLeft" activeCell="R52" activeCellId="0" sqref="R52"/>
    </sheetView>
  </sheetViews>
  <sheetFormatPr defaultColWidth="18.5703125" defaultRowHeight="15.75" zeroHeight="false" outlineLevelRow="0" outlineLevelCol="0"/>
  <cols>
    <col collapsed="false" customWidth="true" hidden="true" outlineLevel="0" max="1" min="1" style="1" width="2.14"/>
    <col collapsed="false" customWidth="true" hidden="false" outlineLevel="0" max="2" min="2" style="1" width="4.57"/>
    <col collapsed="false" customWidth="true" hidden="false" outlineLevel="0" max="3" min="3" style="1" width="6.57"/>
    <col collapsed="false" customWidth="true" hidden="false" outlineLevel="0" max="4" min="4" style="1" width="82.14"/>
    <col collapsed="false" customWidth="true" hidden="false" outlineLevel="0" max="5" min="5" style="1" width="60.86"/>
    <col collapsed="false" customWidth="true" hidden="false" outlineLevel="0" max="6" min="6" style="1" width="34.14"/>
    <col collapsed="false" customWidth="true" hidden="false" outlineLevel="0" max="7" min="7" style="1" width="17.86"/>
    <col collapsed="false" customWidth="true" hidden="false" outlineLevel="0" max="8" min="8" style="1" width="15.86"/>
    <col collapsed="false" customWidth="true" hidden="false" outlineLevel="0" max="9" min="9" style="1" width="29.14"/>
    <col collapsed="false" customWidth="true" hidden="false" outlineLevel="0" max="10" min="10" style="1" width="25"/>
    <col collapsed="false" customWidth="true" hidden="false" outlineLevel="0" max="11" min="11" style="1" width="35.86"/>
    <col collapsed="false" customWidth="false" hidden="false" outlineLevel="0" max="12" min="12" style="1" width="18.57"/>
    <col collapsed="false" customWidth="true" hidden="false" outlineLevel="0" max="13" min="13" style="1" width="21.43"/>
    <col collapsed="false" customWidth="true" hidden="false" outlineLevel="0" max="15" min="14" style="1" width="4.57"/>
    <col collapsed="false" customWidth="true" hidden="false" outlineLevel="0" max="16" min="16" style="1" width="2.71"/>
    <col collapsed="false" customWidth="true" hidden="false" outlineLevel="0" max="17" min="17" style="1" width="7.29"/>
    <col collapsed="false" customWidth="true" hidden="false" outlineLevel="0" max="18" min="18" style="1" width="88.86"/>
    <col collapsed="false" customWidth="true" hidden="false" outlineLevel="0" max="19" min="19" style="1" width="60.28"/>
    <col collapsed="false" customWidth="true" hidden="false" outlineLevel="0" max="20" min="20" style="1" width="33.86"/>
    <col collapsed="false" customWidth="true" hidden="false" outlineLevel="0" max="21" min="21" style="1" width="17.86"/>
    <col collapsed="false" customWidth="true" hidden="false" outlineLevel="0" max="22" min="22" style="1" width="12.43"/>
    <col collapsed="false" customWidth="true" hidden="false" outlineLevel="0" max="23" min="23" style="1" width="48.57"/>
    <col collapsed="false" customWidth="true" hidden="false" outlineLevel="0" max="24" min="24" style="1" width="33.14"/>
    <col collapsed="false" customWidth="true" hidden="false" outlineLevel="0" max="25" min="25" style="1" width="38.42"/>
    <col collapsed="false" customWidth="false" hidden="false" outlineLevel="0" max="16384" min="26" style="1" width="18.57"/>
  </cols>
  <sheetData>
    <row r="1" s="2" customFormat="true" ht="63" hidden="false" customHeight="true" outlineLevel="0" collapsed="false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customFormat="false" ht="16.5" hidden="false" customHeight="true" outlineLevel="0" collapsed="false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Q2" s="5"/>
      <c r="R2" s="6"/>
      <c r="S2" s="5"/>
      <c r="T2" s="6"/>
      <c r="U2" s="6"/>
      <c r="V2" s="6"/>
      <c r="W2" s="6"/>
      <c r="X2" s="6"/>
      <c r="Y2" s="6"/>
    </row>
    <row r="3" customFormat="false" ht="47.25" hidden="false" customHeight="true" outlineLevel="0" collapsed="false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Format="false" ht="27.75" hidden="false" customHeight="true" outlineLevel="0" collapsed="false">
      <c r="B4" s="10"/>
      <c r="C4" s="11" t="s">
        <v>0</v>
      </c>
      <c r="D4" s="11"/>
      <c r="E4" s="11"/>
      <c r="F4" s="11"/>
      <c r="G4" s="11"/>
      <c r="H4" s="11"/>
      <c r="I4" s="11"/>
      <c r="J4" s="11"/>
      <c r="K4" s="12"/>
      <c r="L4" s="12"/>
      <c r="M4" s="12"/>
      <c r="N4" s="13"/>
      <c r="O4" s="12"/>
      <c r="P4" s="12"/>
      <c r="Q4" s="14"/>
      <c r="R4" s="14"/>
      <c r="S4" s="14"/>
      <c r="T4" s="14"/>
      <c r="U4" s="14"/>
      <c r="V4" s="14"/>
      <c r="W4" s="14"/>
      <c r="X4" s="14"/>
      <c r="Y4" s="14"/>
    </row>
    <row r="5" customFormat="false" ht="53.25" hidden="false" customHeight="true" outlineLevel="0" collapsed="false">
      <c r="B5" s="10"/>
      <c r="C5" s="15" t="s">
        <v>1</v>
      </c>
      <c r="D5" s="15"/>
      <c r="E5" s="11"/>
      <c r="F5" s="11"/>
      <c r="G5" s="11"/>
      <c r="H5" s="11"/>
      <c r="I5" s="11"/>
      <c r="J5" s="11"/>
      <c r="K5" s="12"/>
      <c r="L5" s="12"/>
      <c r="M5" s="12"/>
      <c r="N5" s="13"/>
      <c r="O5" s="12"/>
      <c r="P5" s="12"/>
      <c r="Q5" s="14"/>
      <c r="R5" s="14"/>
      <c r="S5" s="14"/>
      <c r="T5" s="14"/>
      <c r="U5" s="14"/>
      <c r="V5" s="14"/>
      <c r="W5" s="14"/>
      <c r="X5" s="14"/>
      <c r="Y5" s="14"/>
    </row>
    <row r="6" customFormat="false" ht="24" hidden="false" customHeight="true" outlineLevel="0" collapsed="false">
      <c r="B6" s="10"/>
      <c r="C6" s="12"/>
      <c r="D6" s="12"/>
      <c r="E6" s="11"/>
      <c r="F6" s="11"/>
      <c r="G6" s="11"/>
      <c r="H6" s="11"/>
      <c r="I6" s="11"/>
      <c r="J6" s="12"/>
      <c r="K6" s="12"/>
      <c r="L6" s="12"/>
      <c r="M6" s="12"/>
      <c r="N6" s="13"/>
      <c r="O6" s="12"/>
      <c r="P6" s="12"/>
      <c r="Q6" s="16"/>
      <c r="R6" s="16"/>
      <c r="S6" s="12"/>
      <c r="T6" s="12"/>
      <c r="U6" s="12"/>
      <c r="V6" s="12"/>
      <c r="W6" s="12"/>
      <c r="X6" s="12"/>
      <c r="Y6" s="12"/>
    </row>
    <row r="7" customFormat="false" ht="23.25" hidden="false" customHeight="false" outlineLevel="0" collapsed="false">
      <c r="B7" s="10"/>
      <c r="C7" s="17" t="s">
        <v>2</v>
      </c>
      <c r="D7" s="17"/>
      <c r="E7" s="17"/>
      <c r="F7" s="17"/>
      <c r="G7" s="17"/>
      <c r="H7" s="17"/>
      <c r="I7" s="17"/>
      <c r="J7" s="17"/>
      <c r="K7" s="17"/>
      <c r="L7" s="17"/>
      <c r="M7" s="17"/>
      <c r="N7" s="13"/>
      <c r="O7" s="12"/>
      <c r="P7" s="12"/>
      <c r="Q7" s="17" t="s">
        <v>3</v>
      </c>
      <c r="R7" s="17"/>
      <c r="S7" s="17"/>
      <c r="T7" s="17"/>
      <c r="U7" s="17"/>
      <c r="V7" s="17"/>
      <c r="W7" s="17"/>
      <c r="X7" s="17"/>
      <c r="Y7" s="17"/>
    </row>
    <row r="8" customFormat="false" ht="24" hidden="false" customHeight="true" outlineLevel="0" collapsed="false">
      <c r="B8" s="10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3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customFormat="false" ht="24" hidden="false" customHeight="true" outlineLevel="0" collapsed="false">
      <c r="B9" s="18"/>
      <c r="C9" s="19" t="s">
        <v>4</v>
      </c>
      <c r="D9" s="19"/>
      <c r="E9" s="20"/>
      <c r="F9" s="20"/>
      <c r="G9" s="20"/>
      <c r="H9" s="20"/>
      <c r="I9" s="21"/>
      <c r="J9" s="21"/>
      <c r="K9" s="21"/>
      <c r="L9" s="21"/>
      <c r="M9" s="21"/>
      <c r="N9" s="22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</row>
    <row r="10" customFormat="false" ht="24" hidden="false" customHeight="true" outlineLevel="0" collapsed="false">
      <c r="B10" s="18"/>
      <c r="C10" s="19" t="s">
        <v>5</v>
      </c>
      <c r="D10" s="19"/>
      <c r="E10" s="23"/>
      <c r="F10" s="23"/>
      <c r="G10" s="23"/>
      <c r="H10" s="23"/>
      <c r="I10" s="21"/>
      <c r="J10" s="21"/>
      <c r="K10" s="21"/>
      <c r="L10" s="21"/>
      <c r="M10" s="21"/>
      <c r="N10" s="22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</row>
    <row r="11" customFormat="false" ht="24" hidden="false" customHeight="true" outlineLevel="0" collapsed="false">
      <c r="B11" s="18"/>
      <c r="C11" s="19" t="s">
        <v>6</v>
      </c>
      <c r="D11" s="19"/>
      <c r="E11" s="23"/>
      <c r="F11" s="23"/>
      <c r="G11" s="23"/>
      <c r="H11" s="23"/>
      <c r="I11" s="21"/>
      <c r="J11" s="21"/>
      <c r="K11" s="21"/>
      <c r="L11" s="21"/>
      <c r="M11" s="21"/>
      <c r="N11" s="22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</row>
    <row r="12" customFormat="false" ht="26.25" hidden="false" customHeight="false" outlineLevel="0" collapsed="false">
      <c r="B12" s="18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2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</row>
    <row r="13" customFormat="false" ht="399" hidden="false" customHeight="true" outlineLevel="0" collapsed="false">
      <c r="B13" s="18"/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24" t="s">
        <v>14</v>
      </c>
      <c r="K13" s="24" t="s">
        <v>15</v>
      </c>
      <c r="L13" s="24" t="s">
        <v>16</v>
      </c>
      <c r="M13" s="24" t="s">
        <v>17</v>
      </c>
      <c r="N13" s="22"/>
      <c r="O13" s="21"/>
      <c r="P13" s="21"/>
      <c r="Q13" s="25" t="s">
        <v>7</v>
      </c>
      <c r="R13" s="25" t="s">
        <v>18</v>
      </c>
      <c r="S13" s="25" t="s">
        <v>19</v>
      </c>
      <c r="T13" s="25" t="s">
        <v>10</v>
      </c>
      <c r="U13" s="25" t="s">
        <v>11</v>
      </c>
      <c r="V13" s="25" t="s">
        <v>12</v>
      </c>
      <c r="W13" s="26" t="s">
        <v>20</v>
      </c>
      <c r="X13" s="25" t="s">
        <v>21</v>
      </c>
      <c r="Y13" s="25" t="s">
        <v>22</v>
      </c>
    </row>
    <row r="14" customFormat="false" ht="26.25" hidden="false" customHeight="false" outlineLevel="0" collapsed="false">
      <c r="B14" s="18"/>
      <c r="C14" s="27" t="n">
        <v>1</v>
      </c>
      <c r="D14" s="27" t="n">
        <v>2</v>
      </c>
      <c r="E14" s="27" t="n">
        <v>3</v>
      </c>
      <c r="F14" s="27" t="n">
        <v>4</v>
      </c>
      <c r="G14" s="27" t="n">
        <v>5</v>
      </c>
      <c r="H14" s="27" t="n">
        <v>6</v>
      </c>
      <c r="I14" s="27" t="n">
        <v>7</v>
      </c>
      <c r="J14" s="27" t="n">
        <v>8</v>
      </c>
      <c r="K14" s="27" t="n">
        <v>9</v>
      </c>
      <c r="L14" s="27" t="n">
        <v>10</v>
      </c>
      <c r="M14" s="27" t="n">
        <v>11</v>
      </c>
      <c r="N14" s="22"/>
      <c r="O14" s="21"/>
      <c r="P14" s="21"/>
      <c r="Q14" s="28" t="n">
        <v>1</v>
      </c>
      <c r="R14" s="28" t="n">
        <v>2</v>
      </c>
      <c r="S14" s="28" t="n">
        <v>3</v>
      </c>
      <c r="T14" s="28" t="n">
        <v>4</v>
      </c>
      <c r="U14" s="28" t="n">
        <v>5</v>
      </c>
      <c r="V14" s="28" t="n">
        <v>6</v>
      </c>
      <c r="W14" s="29" t="n">
        <v>7</v>
      </c>
      <c r="X14" s="28" t="n">
        <v>8</v>
      </c>
      <c r="Y14" s="28" t="n">
        <v>9</v>
      </c>
    </row>
    <row r="15" s="2" customFormat="true" ht="62.25" hidden="false" customHeight="true" outlineLevel="0" collapsed="false">
      <c r="B15" s="30"/>
      <c r="C15" s="31" t="n">
        <v>1</v>
      </c>
      <c r="D15" s="32" t="s">
        <v>23</v>
      </c>
      <c r="E15" s="33" t="s">
        <v>24</v>
      </c>
      <c r="F15" s="34" t="s">
        <v>25</v>
      </c>
      <c r="G15" s="34" t="s">
        <v>26</v>
      </c>
      <c r="H15" s="35" t="n">
        <v>85</v>
      </c>
      <c r="I15" s="36" t="s">
        <v>27</v>
      </c>
      <c r="J15" s="36" t="s">
        <v>27</v>
      </c>
      <c r="K15" s="37" t="s">
        <v>27</v>
      </c>
      <c r="L15" s="38" t="n">
        <v>0</v>
      </c>
      <c r="M15" s="39" t="n">
        <f aca="false">H15*L15</f>
        <v>0</v>
      </c>
      <c r="N15" s="40"/>
      <c r="O15" s="41"/>
      <c r="P15" s="41"/>
      <c r="Q15" s="31" t="n">
        <v>1</v>
      </c>
      <c r="R15" s="32" t="s">
        <v>23</v>
      </c>
      <c r="S15" s="42" t="s">
        <v>24</v>
      </c>
      <c r="T15" s="34" t="s">
        <v>25</v>
      </c>
      <c r="U15" s="34" t="s">
        <v>26</v>
      </c>
      <c r="V15" s="35" t="n">
        <v>85</v>
      </c>
      <c r="W15" s="43" t="s">
        <v>28</v>
      </c>
      <c r="X15" s="44" t="n">
        <v>595.8</v>
      </c>
      <c r="Y15" s="44" t="n">
        <f aca="false">ROUND(V15*X15,2)</f>
        <v>50643</v>
      </c>
    </row>
    <row r="16" s="2" customFormat="true" ht="52.5" hidden="false" customHeight="false" outlineLevel="0" collapsed="false">
      <c r="B16" s="30"/>
      <c r="C16" s="31" t="n">
        <v>2</v>
      </c>
      <c r="D16" s="32" t="s">
        <v>29</v>
      </c>
      <c r="E16" s="33" t="s">
        <v>24</v>
      </c>
      <c r="F16" s="34" t="s">
        <v>25</v>
      </c>
      <c r="G16" s="34" t="s">
        <v>26</v>
      </c>
      <c r="H16" s="35" t="n">
        <v>30</v>
      </c>
      <c r="I16" s="36"/>
      <c r="J16" s="36"/>
      <c r="K16" s="37"/>
      <c r="L16" s="38" t="n">
        <v>0</v>
      </c>
      <c r="M16" s="39" t="n">
        <f aca="false">H16*L16</f>
        <v>0</v>
      </c>
      <c r="N16" s="40"/>
      <c r="O16" s="41"/>
      <c r="P16" s="41"/>
      <c r="Q16" s="31" t="n">
        <v>2</v>
      </c>
      <c r="R16" s="32" t="s">
        <v>29</v>
      </c>
      <c r="S16" s="42" t="s">
        <v>24</v>
      </c>
      <c r="T16" s="34" t="s">
        <v>25</v>
      </c>
      <c r="U16" s="34" t="s">
        <v>26</v>
      </c>
      <c r="V16" s="35" t="n">
        <v>30</v>
      </c>
      <c r="W16" s="43" t="s">
        <v>28</v>
      </c>
      <c r="X16" s="44" t="n">
        <v>595.8</v>
      </c>
      <c r="Y16" s="44" t="n">
        <f aca="false">ROUND(V16*X16,2)</f>
        <v>17874</v>
      </c>
    </row>
    <row r="17" s="2" customFormat="true" ht="52.5" hidden="false" customHeight="false" outlineLevel="0" collapsed="false">
      <c r="B17" s="30"/>
      <c r="C17" s="31" t="n">
        <v>3</v>
      </c>
      <c r="D17" s="32" t="s">
        <v>30</v>
      </c>
      <c r="E17" s="33" t="s">
        <v>24</v>
      </c>
      <c r="F17" s="34" t="s">
        <v>25</v>
      </c>
      <c r="G17" s="34" t="s">
        <v>26</v>
      </c>
      <c r="H17" s="35" t="n">
        <v>12</v>
      </c>
      <c r="I17" s="36"/>
      <c r="J17" s="36"/>
      <c r="K17" s="37"/>
      <c r="L17" s="38" t="n">
        <v>0</v>
      </c>
      <c r="M17" s="39" t="n">
        <f aca="false">H17*L17</f>
        <v>0</v>
      </c>
      <c r="N17" s="40"/>
      <c r="O17" s="41"/>
      <c r="P17" s="41"/>
      <c r="Q17" s="31" t="n">
        <v>3</v>
      </c>
      <c r="R17" s="32" t="s">
        <v>30</v>
      </c>
      <c r="S17" s="42" t="s">
        <v>24</v>
      </c>
      <c r="T17" s="34" t="s">
        <v>25</v>
      </c>
      <c r="U17" s="34" t="s">
        <v>26</v>
      </c>
      <c r="V17" s="35" t="n">
        <v>12</v>
      </c>
      <c r="W17" s="43" t="s">
        <v>28</v>
      </c>
      <c r="X17" s="44" t="n">
        <v>3430.32</v>
      </c>
      <c r="Y17" s="44" t="n">
        <f aca="false">ROUND(V17*X17,2)</f>
        <v>41163.84</v>
      </c>
    </row>
    <row r="18" s="2" customFormat="true" ht="52.5" hidden="false" customHeight="false" outlineLevel="0" collapsed="false">
      <c r="B18" s="30"/>
      <c r="C18" s="45" t="n">
        <v>4</v>
      </c>
      <c r="D18" s="32" t="s">
        <v>31</v>
      </c>
      <c r="E18" s="33" t="str">
        <f aca="false">S18</f>
        <v>Национальный режим не предоставляется – запрет</v>
      </c>
      <c r="F18" s="34" t="s">
        <v>32</v>
      </c>
      <c r="G18" s="34" t="s">
        <v>33</v>
      </c>
      <c r="H18" s="35" t="n">
        <v>1500</v>
      </c>
      <c r="I18" s="46" t="s">
        <v>27</v>
      </c>
      <c r="J18" s="46" t="s">
        <v>27</v>
      </c>
      <c r="K18" s="47" t="s">
        <v>27</v>
      </c>
      <c r="L18" s="48" t="n">
        <v>0</v>
      </c>
      <c r="M18" s="49" t="n">
        <f aca="false">H18*L18</f>
        <v>0</v>
      </c>
      <c r="N18" s="40"/>
      <c r="O18" s="41"/>
      <c r="P18" s="41"/>
      <c r="Q18" s="31" t="n">
        <v>4</v>
      </c>
      <c r="R18" s="32" t="s">
        <v>31</v>
      </c>
      <c r="S18" s="42" t="s">
        <v>34</v>
      </c>
      <c r="T18" s="34" t="s">
        <v>32</v>
      </c>
      <c r="U18" s="34" t="s">
        <v>33</v>
      </c>
      <c r="V18" s="35" t="n">
        <v>1500</v>
      </c>
      <c r="W18" s="43" t="s">
        <v>28</v>
      </c>
      <c r="X18" s="44" t="n">
        <v>67.48</v>
      </c>
      <c r="Y18" s="50" t="n">
        <f aca="false">ROUND(V18*X18,2)</f>
        <v>101220</v>
      </c>
    </row>
    <row r="19" s="2" customFormat="true" ht="52.5" hidden="false" customHeight="false" outlineLevel="0" collapsed="false">
      <c r="B19" s="30"/>
      <c r="C19" s="31" t="n">
        <v>5</v>
      </c>
      <c r="D19" s="32" t="s">
        <v>35</v>
      </c>
      <c r="E19" s="33" t="str">
        <f aca="false">S19</f>
        <v>Национальный режим не предоставляется – запрет</v>
      </c>
      <c r="F19" s="34" t="s">
        <v>32</v>
      </c>
      <c r="G19" s="34" t="s">
        <v>33</v>
      </c>
      <c r="H19" s="35" t="n">
        <v>270</v>
      </c>
      <c r="I19" s="46"/>
      <c r="J19" s="46"/>
      <c r="K19" s="47"/>
      <c r="L19" s="48" t="n">
        <v>0</v>
      </c>
      <c r="M19" s="49" t="n">
        <f aca="false">H19*L19</f>
        <v>0</v>
      </c>
      <c r="N19" s="40"/>
      <c r="O19" s="41"/>
      <c r="P19" s="41"/>
      <c r="Q19" s="31" t="n">
        <v>5</v>
      </c>
      <c r="R19" s="32" t="s">
        <v>35</v>
      </c>
      <c r="S19" s="42" t="s">
        <v>34</v>
      </c>
      <c r="T19" s="34" t="s">
        <v>32</v>
      </c>
      <c r="U19" s="34" t="s">
        <v>33</v>
      </c>
      <c r="V19" s="35" t="n">
        <v>270</v>
      </c>
      <c r="W19" s="43" t="s">
        <v>28</v>
      </c>
      <c r="X19" s="44" t="n">
        <v>719.28</v>
      </c>
      <c r="Y19" s="50" t="n">
        <f aca="false">ROUND(V19*X19,2)</f>
        <v>194205.6</v>
      </c>
    </row>
    <row r="20" s="2" customFormat="true" ht="52.5" hidden="false" customHeight="false" outlineLevel="0" collapsed="false">
      <c r="B20" s="30"/>
      <c r="C20" s="31" t="n">
        <v>6</v>
      </c>
      <c r="D20" s="32" t="s">
        <v>36</v>
      </c>
      <c r="E20" s="33" t="str">
        <f aca="false">S20</f>
        <v>Национальный режим не предоставляется – запрет</v>
      </c>
      <c r="F20" s="34" t="s">
        <v>37</v>
      </c>
      <c r="G20" s="34" t="s">
        <v>33</v>
      </c>
      <c r="H20" s="35" t="n">
        <v>10</v>
      </c>
      <c r="I20" s="46"/>
      <c r="J20" s="46"/>
      <c r="K20" s="47"/>
      <c r="L20" s="48" t="n">
        <v>0</v>
      </c>
      <c r="M20" s="49" t="n">
        <f aca="false">H20*L20</f>
        <v>0</v>
      </c>
      <c r="N20" s="40"/>
      <c r="O20" s="41"/>
      <c r="P20" s="41"/>
      <c r="Q20" s="31" t="n">
        <v>6</v>
      </c>
      <c r="R20" s="32" t="s">
        <v>36</v>
      </c>
      <c r="S20" s="42" t="s">
        <v>34</v>
      </c>
      <c r="T20" s="34" t="s">
        <v>37</v>
      </c>
      <c r="U20" s="34" t="s">
        <v>33</v>
      </c>
      <c r="V20" s="35" t="n">
        <v>10</v>
      </c>
      <c r="W20" s="43" t="s">
        <v>28</v>
      </c>
      <c r="X20" s="44" t="n">
        <v>347.24</v>
      </c>
      <c r="Y20" s="50" t="n">
        <f aca="false">ROUND(V20*X20,2)</f>
        <v>3472.4</v>
      </c>
    </row>
    <row r="21" s="2" customFormat="true" ht="52.5" hidden="false" customHeight="false" outlineLevel="0" collapsed="false">
      <c r="B21" s="30"/>
      <c r="C21" s="31" t="n">
        <v>7</v>
      </c>
      <c r="D21" s="32" t="s">
        <v>38</v>
      </c>
      <c r="E21" s="33" t="s">
        <v>39</v>
      </c>
      <c r="F21" s="34" t="s">
        <v>40</v>
      </c>
      <c r="G21" s="34" t="s">
        <v>33</v>
      </c>
      <c r="H21" s="35" t="n">
        <v>60</v>
      </c>
      <c r="I21" s="46"/>
      <c r="J21" s="46"/>
      <c r="K21" s="47"/>
      <c r="L21" s="48" t="n">
        <v>0</v>
      </c>
      <c r="M21" s="49" t="n">
        <f aca="false">H21*L21</f>
        <v>0</v>
      </c>
      <c r="N21" s="40"/>
      <c r="O21" s="41"/>
      <c r="P21" s="41"/>
      <c r="Q21" s="31" t="n">
        <v>7</v>
      </c>
      <c r="R21" s="32" t="s">
        <v>38</v>
      </c>
      <c r="S21" s="42" t="s">
        <v>39</v>
      </c>
      <c r="T21" s="34" t="s">
        <v>40</v>
      </c>
      <c r="U21" s="34" t="s">
        <v>33</v>
      </c>
      <c r="V21" s="35" t="n">
        <v>60</v>
      </c>
      <c r="W21" s="43" t="s">
        <v>28</v>
      </c>
      <c r="X21" s="44" t="n">
        <v>171.48</v>
      </c>
      <c r="Y21" s="50" t="n">
        <f aca="false">ROUND(V21*X21,2)</f>
        <v>10288.8</v>
      </c>
    </row>
    <row r="22" s="2" customFormat="true" ht="52.5" hidden="false" customHeight="false" outlineLevel="0" collapsed="false">
      <c r="B22" s="30"/>
      <c r="C22" s="45" t="n">
        <v>8</v>
      </c>
      <c r="D22" s="32" t="s">
        <v>41</v>
      </c>
      <c r="E22" s="33" t="s">
        <v>39</v>
      </c>
      <c r="F22" s="34" t="s">
        <v>42</v>
      </c>
      <c r="G22" s="34" t="s">
        <v>33</v>
      </c>
      <c r="H22" s="35" t="n">
        <v>120</v>
      </c>
      <c r="I22" s="46"/>
      <c r="J22" s="46"/>
      <c r="K22" s="47"/>
      <c r="L22" s="48" t="n">
        <v>0</v>
      </c>
      <c r="M22" s="49" t="n">
        <f aca="false">H22*L22</f>
        <v>0</v>
      </c>
      <c r="N22" s="40"/>
      <c r="O22" s="41"/>
      <c r="P22" s="41"/>
      <c r="Q22" s="31" t="n">
        <v>8</v>
      </c>
      <c r="R22" s="32" t="s">
        <v>41</v>
      </c>
      <c r="S22" s="42" t="s">
        <v>39</v>
      </c>
      <c r="T22" s="34" t="s">
        <v>42</v>
      </c>
      <c r="U22" s="34" t="s">
        <v>33</v>
      </c>
      <c r="V22" s="35" t="n">
        <v>120</v>
      </c>
      <c r="W22" s="43" t="s">
        <v>28</v>
      </c>
      <c r="X22" s="44" t="n">
        <v>11.76</v>
      </c>
      <c r="Y22" s="44" t="n">
        <f aca="false">ROUND(V22*X22,2)</f>
        <v>1411.2</v>
      </c>
    </row>
    <row r="23" s="2" customFormat="true" ht="52.5" hidden="false" customHeight="false" outlineLevel="0" collapsed="false">
      <c r="B23" s="30"/>
      <c r="C23" s="31" t="n">
        <v>9</v>
      </c>
      <c r="D23" s="32" t="s">
        <v>43</v>
      </c>
      <c r="E23" s="33" t="str">
        <f aca="false">S23</f>
        <v>Национальный режим не предоставляется – запрет</v>
      </c>
      <c r="F23" s="34" t="s">
        <v>37</v>
      </c>
      <c r="G23" s="34" t="s">
        <v>33</v>
      </c>
      <c r="H23" s="35" t="n">
        <v>30</v>
      </c>
      <c r="I23" s="46"/>
      <c r="J23" s="46"/>
      <c r="K23" s="47"/>
      <c r="L23" s="48" t="n">
        <v>0</v>
      </c>
      <c r="M23" s="49" t="n">
        <f aca="false">H23*L23</f>
        <v>0</v>
      </c>
      <c r="N23" s="40"/>
      <c r="O23" s="41"/>
      <c r="P23" s="41"/>
      <c r="Q23" s="31" t="n">
        <v>9</v>
      </c>
      <c r="R23" s="32" t="s">
        <v>43</v>
      </c>
      <c r="S23" s="51" t="s">
        <v>34</v>
      </c>
      <c r="T23" s="34" t="s">
        <v>37</v>
      </c>
      <c r="U23" s="34" t="s">
        <v>33</v>
      </c>
      <c r="V23" s="35" t="n">
        <v>30</v>
      </c>
      <c r="W23" s="43" t="s">
        <v>28</v>
      </c>
      <c r="X23" s="44" t="n">
        <v>27.96</v>
      </c>
      <c r="Y23" s="44" t="n">
        <f aca="false">ROUND(V23*X23,2)</f>
        <v>838.8</v>
      </c>
    </row>
    <row r="24" s="2" customFormat="true" ht="78.75" hidden="false" customHeight="false" outlineLevel="0" collapsed="false">
      <c r="B24" s="30"/>
      <c r="C24" s="31" t="n">
        <v>10</v>
      </c>
      <c r="D24" s="32" t="s">
        <v>44</v>
      </c>
      <c r="E24" s="33" t="s">
        <v>24</v>
      </c>
      <c r="F24" s="34" t="s">
        <v>45</v>
      </c>
      <c r="G24" s="34" t="s">
        <v>26</v>
      </c>
      <c r="H24" s="35" t="n">
        <v>5</v>
      </c>
      <c r="I24" s="46"/>
      <c r="J24" s="46"/>
      <c r="K24" s="47"/>
      <c r="L24" s="48" t="n">
        <v>0</v>
      </c>
      <c r="M24" s="49" t="n">
        <f aca="false">H24*L24</f>
        <v>0</v>
      </c>
      <c r="N24" s="40"/>
      <c r="O24" s="41"/>
      <c r="P24" s="41"/>
      <c r="Q24" s="31" t="n">
        <v>10</v>
      </c>
      <c r="R24" s="32" t="s">
        <v>44</v>
      </c>
      <c r="S24" s="51" t="s">
        <v>24</v>
      </c>
      <c r="T24" s="34" t="s">
        <v>45</v>
      </c>
      <c r="U24" s="34" t="s">
        <v>26</v>
      </c>
      <c r="V24" s="35" t="n">
        <v>5</v>
      </c>
      <c r="W24" s="43" t="s">
        <v>28</v>
      </c>
      <c r="X24" s="44" t="n">
        <v>136.24</v>
      </c>
      <c r="Y24" s="44" t="n">
        <f aca="false">ROUND(V24*X24,2)</f>
        <v>681.2</v>
      </c>
    </row>
    <row r="25" s="2" customFormat="true" ht="52.5" hidden="false" customHeight="false" outlineLevel="0" collapsed="false">
      <c r="B25" s="30"/>
      <c r="C25" s="31" t="n">
        <v>11</v>
      </c>
      <c r="D25" s="32" t="s">
        <v>46</v>
      </c>
      <c r="E25" s="33" t="str">
        <f aca="false">S25</f>
        <v>Национальный режим не предоставляется – запрет</v>
      </c>
      <c r="F25" s="34" t="s">
        <v>47</v>
      </c>
      <c r="G25" s="34" t="s">
        <v>33</v>
      </c>
      <c r="H25" s="35" t="n">
        <v>8</v>
      </c>
      <c r="I25" s="46"/>
      <c r="J25" s="46"/>
      <c r="K25" s="47"/>
      <c r="L25" s="48" t="n">
        <v>0</v>
      </c>
      <c r="M25" s="49" t="n">
        <f aca="false">H25*L25</f>
        <v>0</v>
      </c>
      <c r="N25" s="40"/>
      <c r="O25" s="41"/>
      <c r="P25" s="41"/>
      <c r="Q25" s="31" t="n">
        <v>11</v>
      </c>
      <c r="R25" s="32" t="s">
        <v>46</v>
      </c>
      <c r="S25" s="51" t="s">
        <v>34</v>
      </c>
      <c r="T25" s="34" t="s">
        <v>47</v>
      </c>
      <c r="U25" s="34" t="s">
        <v>33</v>
      </c>
      <c r="V25" s="35" t="n">
        <v>8</v>
      </c>
      <c r="W25" s="43" t="s">
        <v>28</v>
      </c>
      <c r="X25" s="44" t="n">
        <v>1490.05</v>
      </c>
      <c r="Y25" s="50" t="n">
        <f aca="false">ROUND(V25*X25,2)</f>
        <v>11920.4</v>
      </c>
    </row>
    <row r="26" s="2" customFormat="true" ht="52.5" hidden="false" customHeight="false" outlineLevel="0" collapsed="false">
      <c r="B26" s="30"/>
      <c r="C26" s="45" t="n">
        <v>12</v>
      </c>
      <c r="D26" s="32" t="s">
        <v>48</v>
      </c>
      <c r="E26" s="33" t="str">
        <f aca="false">S26</f>
        <v>Национальный режим не предоставляется – запрет</v>
      </c>
      <c r="F26" s="34" t="s">
        <v>49</v>
      </c>
      <c r="G26" s="34" t="s">
        <v>26</v>
      </c>
      <c r="H26" s="35" t="n">
        <v>15</v>
      </c>
      <c r="I26" s="46"/>
      <c r="J26" s="46"/>
      <c r="K26" s="47"/>
      <c r="L26" s="48" t="n">
        <v>0</v>
      </c>
      <c r="M26" s="49" t="n">
        <f aca="false">H26*L26</f>
        <v>0</v>
      </c>
      <c r="N26" s="40"/>
      <c r="O26" s="41"/>
      <c r="P26" s="41"/>
      <c r="Q26" s="31" t="n">
        <v>12</v>
      </c>
      <c r="R26" s="32" t="s">
        <v>48</v>
      </c>
      <c r="S26" s="51" t="s">
        <v>34</v>
      </c>
      <c r="T26" s="34" t="s">
        <v>49</v>
      </c>
      <c r="U26" s="34" t="s">
        <v>26</v>
      </c>
      <c r="V26" s="35" t="n">
        <v>15</v>
      </c>
      <c r="W26" s="43" t="s">
        <v>28</v>
      </c>
      <c r="X26" s="44" t="n">
        <v>2995.2</v>
      </c>
      <c r="Y26" s="50" t="n">
        <f aca="false">ROUND(V26*X26,2)</f>
        <v>44928</v>
      </c>
    </row>
    <row r="27" s="2" customFormat="true" ht="79.5" hidden="false" customHeight="true" outlineLevel="0" collapsed="false">
      <c r="B27" s="30"/>
      <c r="C27" s="31" t="n">
        <v>13</v>
      </c>
      <c r="D27" s="32" t="s">
        <v>50</v>
      </c>
      <c r="E27" s="33" t="str">
        <f aca="false">S27</f>
        <v>Национальный режим не предоставляется – ограничение</v>
      </c>
      <c r="F27" s="34" t="s">
        <v>51</v>
      </c>
      <c r="G27" s="34" t="s">
        <v>26</v>
      </c>
      <c r="H27" s="35" t="n">
        <v>62</v>
      </c>
      <c r="I27" s="46"/>
      <c r="J27" s="46"/>
      <c r="K27" s="47"/>
      <c r="L27" s="48" t="n">
        <v>0</v>
      </c>
      <c r="M27" s="49" t="n">
        <f aca="false">H27*L27</f>
        <v>0</v>
      </c>
      <c r="N27" s="40"/>
      <c r="O27" s="41"/>
      <c r="P27" s="41"/>
      <c r="Q27" s="31" t="n">
        <v>13</v>
      </c>
      <c r="R27" s="32" t="s">
        <v>50</v>
      </c>
      <c r="S27" s="51" t="s">
        <v>39</v>
      </c>
      <c r="T27" s="34" t="s">
        <v>51</v>
      </c>
      <c r="U27" s="34" t="s">
        <v>26</v>
      </c>
      <c r="V27" s="35" t="n">
        <v>62</v>
      </c>
      <c r="W27" s="43" t="s">
        <v>28</v>
      </c>
      <c r="X27" s="44" t="n">
        <v>285.17</v>
      </c>
      <c r="Y27" s="52" t="n">
        <f aca="false">ROUND(V27*X27,2)</f>
        <v>17680.54</v>
      </c>
    </row>
    <row r="28" s="2" customFormat="true" ht="52.5" hidden="false" customHeight="false" outlineLevel="0" collapsed="false">
      <c r="B28" s="30"/>
      <c r="C28" s="31" t="n">
        <v>14</v>
      </c>
      <c r="D28" s="32" t="s">
        <v>52</v>
      </c>
      <c r="E28" s="33" t="s">
        <v>24</v>
      </c>
      <c r="F28" s="34" t="s">
        <v>53</v>
      </c>
      <c r="G28" s="34" t="s">
        <v>26</v>
      </c>
      <c r="H28" s="35" t="n">
        <v>235</v>
      </c>
      <c r="I28" s="46"/>
      <c r="J28" s="46"/>
      <c r="K28" s="47"/>
      <c r="L28" s="48" t="n">
        <v>0</v>
      </c>
      <c r="M28" s="49" t="n">
        <f aca="false">H28*L28</f>
        <v>0</v>
      </c>
      <c r="N28" s="40"/>
      <c r="O28" s="41"/>
      <c r="P28" s="41"/>
      <c r="Q28" s="31" t="n">
        <v>14</v>
      </c>
      <c r="R28" s="32" t="s">
        <v>52</v>
      </c>
      <c r="S28" s="51" t="s">
        <v>24</v>
      </c>
      <c r="T28" s="34" t="s">
        <v>53</v>
      </c>
      <c r="U28" s="34" t="s">
        <v>26</v>
      </c>
      <c r="V28" s="35" t="n">
        <v>235</v>
      </c>
      <c r="W28" s="43" t="s">
        <v>28</v>
      </c>
      <c r="X28" s="44" t="n">
        <v>92.4</v>
      </c>
      <c r="Y28" s="44" t="n">
        <f aca="false">ROUND(V28*X28,2)</f>
        <v>21714</v>
      </c>
    </row>
    <row r="29" s="2" customFormat="true" ht="52.5" hidden="false" customHeight="false" outlineLevel="0" collapsed="false">
      <c r="B29" s="30"/>
      <c r="C29" s="31" t="n">
        <v>15</v>
      </c>
      <c r="D29" s="32" t="s">
        <v>54</v>
      </c>
      <c r="E29" s="33" t="s">
        <v>24</v>
      </c>
      <c r="F29" s="34" t="s">
        <v>55</v>
      </c>
      <c r="G29" s="34" t="s">
        <v>26</v>
      </c>
      <c r="H29" s="35" t="n">
        <v>28</v>
      </c>
      <c r="I29" s="46"/>
      <c r="J29" s="46"/>
      <c r="K29" s="47"/>
      <c r="L29" s="48" t="n">
        <v>0</v>
      </c>
      <c r="M29" s="49" t="n">
        <f aca="false">H29*L29</f>
        <v>0</v>
      </c>
      <c r="N29" s="40"/>
      <c r="O29" s="41"/>
      <c r="P29" s="41"/>
      <c r="Q29" s="31" t="n">
        <v>15</v>
      </c>
      <c r="R29" s="32" t="s">
        <v>54</v>
      </c>
      <c r="S29" s="51" t="s">
        <v>24</v>
      </c>
      <c r="T29" s="34" t="s">
        <v>55</v>
      </c>
      <c r="U29" s="34" t="s">
        <v>26</v>
      </c>
      <c r="V29" s="35" t="n">
        <v>28</v>
      </c>
      <c r="W29" s="43" t="s">
        <v>28</v>
      </c>
      <c r="X29" s="44" t="n">
        <v>778.2</v>
      </c>
      <c r="Y29" s="50" t="n">
        <f aca="false">ROUND(V29*X29,2)</f>
        <v>21789.6</v>
      </c>
    </row>
    <row r="30" s="2" customFormat="true" ht="52.5" hidden="false" customHeight="false" outlineLevel="0" collapsed="false">
      <c r="B30" s="30"/>
      <c r="C30" s="45" t="n">
        <v>16</v>
      </c>
      <c r="D30" s="32" t="s">
        <v>56</v>
      </c>
      <c r="E30" s="33" t="s">
        <v>24</v>
      </c>
      <c r="F30" s="34" t="s">
        <v>57</v>
      </c>
      <c r="G30" s="34" t="s">
        <v>26</v>
      </c>
      <c r="H30" s="35" t="n">
        <v>662</v>
      </c>
      <c r="I30" s="46"/>
      <c r="J30" s="46"/>
      <c r="K30" s="47"/>
      <c r="L30" s="48" t="n">
        <v>0</v>
      </c>
      <c r="M30" s="49" t="n">
        <f aca="false">H30*L30</f>
        <v>0</v>
      </c>
      <c r="N30" s="40"/>
      <c r="O30" s="41"/>
      <c r="P30" s="41"/>
      <c r="Q30" s="31" t="n">
        <v>16</v>
      </c>
      <c r="R30" s="32" t="s">
        <v>56</v>
      </c>
      <c r="S30" s="51" t="s">
        <v>24</v>
      </c>
      <c r="T30" s="34" t="s">
        <v>57</v>
      </c>
      <c r="U30" s="34" t="s">
        <v>26</v>
      </c>
      <c r="V30" s="35" t="n">
        <v>662</v>
      </c>
      <c r="W30" s="43" t="s">
        <v>28</v>
      </c>
      <c r="X30" s="44" t="n">
        <v>92.4</v>
      </c>
      <c r="Y30" s="44" t="n">
        <f aca="false">ROUND(V30*X30,2)</f>
        <v>61168.8</v>
      </c>
    </row>
    <row r="31" s="2" customFormat="true" ht="52.5" hidden="false" customHeight="false" outlineLevel="0" collapsed="false">
      <c r="B31" s="30"/>
      <c r="C31" s="31" t="n">
        <v>17</v>
      </c>
      <c r="D31" s="32" t="s">
        <v>58</v>
      </c>
      <c r="E31" s="33" t="s">
        <v>24</v>
      </c>
      <c r="F31" s="34" t="s">
        <v>59</v>
      </c>
      <c r="G31" s="34" t="s">
        <v>26</v>
      </c>
      <c r="H31" s="35" t="n">
        <v>288</v>
      </c>
      <c r="I31" s="46"/>
      <c r="J31" s="46"/>
      <c r="K31" s="47"/>
      <c r="L31" s="48" t="n">
        <v>0</v>
      </c>
      <c r="M31" s="49" t="n">
        <f aca="false">H31*L31</f>
        <v>0</v>
      </c>
      <c r="N31" s="40"/>
      <c r="O31" s="41"/>
      <c r="P31" s="41"/>
      <c r="Q31" s="31" t="n">
        <v>17</v>
      </c>
      <c r="R31" s="32" t="s">
        <v>58</v>
      </c>
      <c r="S31" s="51" t="s">
        <v>24</v>
      </c>
      <c r="T31" s="34" t="s">
        <v>59</v>
      </c>
      <c r="U31" s="34" t="s">
        <v>26</v>
      </c>
      <c r="V31" s="35" t="n">
        <v>288</v>
      </c>
      <c r="W31" s="43" t="s">
        <v>28</v>
      </c>
      <c r="X31" s="44" t="n">
        <v>128.92</v>
      </c>
      <c r="Y31" s="44" t="n">
        <f aca="false">ROUND(V31*X31,2)</f>
        <v>37128.96</v>
      </c>
    </row>
    <row r="32" s="2" customFormat="true" ht="52.5" hidden="false" customHeight="false" outlineLevel="0" collapsed="false">
      <c r="B32" s="30"/>
      <c r="C32" s="31" t="n">
        <v>18</v>
      </c>
      <c r="D32" s="32" t="s">
        <v>60</v>
      </c>
      <c r="E32" s="33" t="s">
        <v>39</v>
      </c>
      <c r="F32" s="34" t="s">
        <v>61</v>
      </c>
      <c r="G32" s="34" t="s">
        <v>26</v>
      </c>
      <c r="H32" s="35" t="n">
        <v>427</v>
      </c>
      <c r="I32" s="46"/>
      <c r="J32" s="46"/>
      <c r="K32" s="47"/>
      <c r="L32" s="48" t="n">
        <v>0</v>
      </c>
      <c r="M32" s="49" t="n">
        <f aca="false">H32*L32</f>
        <v>0</v>
      </c>
      <c r="N32" s="40"/>
      <c r="O32" s="41"/>
      <c r="P32" s="41"/>
      <c r="Q32" s="31" t="n">
        <v>18</v>
      </c>
      <c r="R32" s="32" t="s">
        <v>60</v>
      </c>
      <c r="S32" s="51" t="s">
        <v>39</v>
      </c>
      <c r="T32" s="34" t="s">
        <v>61</v>
      </c>
      <c r="U32" s="34" t="s">
        <v>26</v>
      </c>
      <c r="V32" s="35" t="n">
        <v>427</v>
      </c>
      <c r="W32" s="43" t="s">
        <v>28</v>
      </c>
      <c r="X32" s="44" t="n">
        <v>147.8</v>
      </c>
      <c r="Y32" s="44" t="n">
        <f aca="false">ROUND(V32*X32,2)</f>
        <v>63110.6</v>
      </c>
    </row>
    <row r="33" s="2" customFormat="true" ht="57.75" hidden="false" customHeight="true" outlineLevel="0" collapsed="false">
      <c r="B33" s="30"/>
      <c r="C33" s="31" t="n">
        <v>19</v>
      </c>
      <c r="D33" s="32" t="s">
        <v>62</v>
      </c>
      <c r="E33" s="33" t="s">
        <v>24</v>
      </c>
      <c r="F33" s="34" t="s">
        <v>63</v>
      </c>
      <c r="G33" s="34" t="s">
        <v>26</v>
      </c>
      <c r="H33" s="35" t="n">
        <v>33</v>
      </c>
      <c r="I33" s="46"/>
      <c r="J33" s="46"/>
      <c r="K33" s="47"/>
      <c r="L33" s="48" t="n">
        <v>0</v>
      </c>
      <c r="M33" s="49" t="n">
        <f aca="false">H33*L33</f>
        <v>0</v>
      </c>
      <c r="N33" s="40"/>
      <c r="O33" s="41"/>
      <c r="P33" s="41"/>
      <c r="Q33" s="31" t="n">
        <v>19</v>
      </c>
      <c r="R33" s="32" t="s">
        <v>62</v>
      </c>
      <c r="S33" s="51" t="s">
        <v>24</v>
      </c>
      <c r="T33" s="34" t="s">
        <v>63</v>
      </c>
      <c r="U33" s="34" t="s">
        <v>26</v>
      </c>
      <c r="V33" s="35" t="n">
        <v>33</v>
      </c>
      <c r="W33" s="43" t="s">
        <v>28</v>
      </c>
      <c r="X33" s="44" t="n">
        <v>110.04</v>
      </c>
      <c r="Y33" s="50" t="n">
        <f aca="false">ROUND(V33*X33,2)</f>
        <v>3631.32</v>
      </c>
    </row>
    <row r="34" s="2" customFormat="true" ht="60.75" hidden="false" customHeight="true" outlineLevel="0" collapsed="false">
      <c r="B34" s="30"/>
      <c r="C34" s="45" t="n">
        <v>20</v>
      </c>
      <c r="D34" s="32" t="s">
        <v>64</v>
      </c>
      <c r="E34" s="33" t="s">
        <v>24</v>
      </c>
      <c r="F34" s="34" t="s">
        <v>65</v>
      </c>
      <c r="G34" s="34" t="s">
        <v>26</v>
      </c>
      <c r="H34" s="35" t="n">
        <v>60</v>
      </c>
      <c r="I34" s="46"/>
      <c r="J34" s="46"/>
      <c r="K34" s="47"/>
      <c r="L34" s="48" t="n">
        <v>0</v>
      </c>
      <c r="M34" s="49" t="n">
        <f aca="false">H34*L34</f>
        <v>0</v>
      </c>
      <c r="N34" s="40"/>
      <c r="O34" s="41"/>
      <c r="P34" s="41"/>
      <c r="Q34" s="31" t="n">
        <v>20</v>
      </c>
      <c r="R34" s="32" t="s">
        <v>64</v>
      </c>
      <c r="S34" s="51" t="s">
        <v>24</v>
      </c>
      <c r="T34" s="34" t="s">
        <v>65</v>
      </c>
      <c r="U34" s="34" t="s">
        <v>26</v>
      </c>
      <c r="V34" s="35" t="n">
        <v>60</v>
      </c>
      <c r="W34" s="43" t="s">
        <v>28</v>
      </c>
      <c r="X34" s="44" t="n">
        <v>236.56</v>
      </c>
      <c r="Y34" s="44" t="n">
        <f aca="false">ROUND(V34*X34,2)</f>
        <v>14193.6</v>
      </c>
    </row>
    <row r="35" s="2" customFormat="true" ht="52.5" hidden="false" customHeight="false" outlineLevel="0" collapsed="false">
      <c r="B35" s="30"/>
      <c r="C35" s="31" t="n">
        <v>21</v>
      </c>
      <c r="D35" s="32" t="s">
        <v>66</v>
      </c>
      <c r="E35" s="33" t="str">
        <f aca="false">S35</f>
        <v>Национальный режим не предоставляется – запрет</v>
      </c>
      <c r="F35" s="34" t="s">
        <v>67</v>
      </c>
      <c r="G35" s="34" t="s">
        <v>26</v>
      </c>
      <c r="H35" s="35" t="n">
        <v>5</v>
      </c>
      <c r="I35" s="46"/>
      <c r="J35" s="46"/>
      <c r="K35" s="47"/>
      <c r="L35" s="48" t="n">
        <v>0</v>
      </c>
      <c r="M35" s="49" t="n">
        <f aca="false">H35*L35</f>
        <v>0</v>
      </c>
      <c r="N35" s="40"/>
      <c r="O35" s="41"/>
      <c r="P35" s="41"/>
      <c r="Q35" s="31" t="n">
        <v>21</v>
      </c>
      <c r="R35" s="32" t="s">
        <v>66</v>
      </c>
      <c r="S35" s="51" t="s">
        <v>34</v>
      </c>
      <c r="T35" s="34" t="s">
        <v>67</v>
      </c>
      <c r="U35" s="34" t="s">
        <v>26</v>
      </c>
      <c r="V35" s="35" t="n">
        <v>5</v>
      </c>
      <c r="W35" s="43" t="s">
        <v>28</v>
      </c>
      <c r="X35" s="44" t="n">
        <v>4181.76</v>
      </c>
      <c r="Y35" s="50" t="n">
        <f aca="false">ROUND(V35*X35,2)</f>
        <v>20908.8</v>
      </c>
    </row>
    <row r="36" s="2" customFormat="true" ht="52.5" hidden="false" customHeight="false" outlineLevel="0" collapsed="false">
      <c r="B36" s="30"/>
      <c r="C36" s="31" t="n">
        <v>22</v>
      </c>
      <c r="D36" s="32" t="s">
        <v>68</v>
      </c>
      <c r="E36" s="32" t="s">
        <v>24</v>
      </c>
      <c r="F36" s="34" t="s">
        <v>69</v>
      </c>
      <c r="G36" s="34" t="s">
        <v>26</v>
      </c>
      <c r="H36" s="35" t="n">
        <v>5</v>
      </c>
      <c r="I36" s="46"/>
      <c r="J36" s="46"/>
      <c r="K36" s="47"/>
      <c r="L36" s="48" t="n">
        <v>0</v>
      </c>
      <c r="M36" s="49" t="n">
        <f aca="false">H36*L36</f>
        <v>0</v>
      </c>
      <c r="N36" s="40"/>
      <c r="O36" s="41"/>
      <c r="P36" s="41"/>
      <c r="Q36" s="31" t="n">
        <v>22</v>
      </c>
      <c r="R36" s="32" t="s">
        <v>68</v>
      </c>
      <c r="S36" s="51" t="s">
        <v>24</v>
      </c>
      <c r="T36" s="34" t="s">
        <v>69</v>
      </c>
      <c r="U36" s="34" t="s">
        <v>26</v>
      </c>
      <c r="V36" s="35" t="n">
        <v>5</v>
      </c>
      <c r="W36" s="43" t="s">
        <v>28</v>
      </c>
      <c r="X36" s="44" t="n">
        <v>3614.08</v>
      </c>
      <c r="Y36" s="50" t="n">
        <f aca="false">ROUND(V36*X36,2)</f>
        <v>18070.4</v>
      </c>
    </row>
    <row r="37" s="2" customFormat="true" ht="52.5" hidden="false" customHeight="false" outlineLevel="0" collapsed="false">
      <c r="B37" s="30"/>
      <c r="C37" s="31" t="n">
        <v>23</v>
      </c>
      <c r="D37" s="32" t="s">
        <v>70</v>
      </c>
      <c r="E37" s="32" t="s">
        <v>34</v>
      </c>
      <c r="F37" s="34" t="s">
        <v>71</v>
      </c>
      <c r="G37" s="34" t="s">
        <v>33</v>
      </c>
      <c r="H37" s="35" t="n">
        <v>1</v>
      </c>
      <c r="I37" s="46"/>
      <c r="J37" s="46"/>
      <c r="K37" s="47"/>
      <c r="L37" s="48" t="n">
        <v>0</v>
      </c>
      <c r="M37" s="49" t="n">
        <f aca="false">H37*L37</f>
        <v>0</v>
      </c>
      <c r="N37" s="40"/>
      <c r="O37" s="41"/>
      <c r="P37" s="41"/>
      <c r="Q37" s="31" t="n">
        <v>23</v>
      </c>
      <c r="R37" s="32" t="s">
        <v>70</v>
      </c>
      <c r="S37" s="51" t="s">
        <v>34</v>
      </c>
      <c r="T37" s="34" t="s">
        <v>71</v>
      </c>
      <c r="U37" s="34" t="s">
        <v>33</v>
      </c>
      <c r="V37" s="35" t="n">
        <v>1</v>
      </c>
      <c r="W37" s="43" t="s">
        <v>28</v>
      </c>
      <c r="X37" s="44" t="n">
        <v>2595.2</v>
      </c>
      <c r="Y37" s="44" t="n">
        <f aca="false">ROUND(V37*X37,2)</f>
        <v>2595.2</v>
      </c>
    </row>
    <row r="38" s="2" customFormat="true" ht="63" hidden="false" customHeight="true" outlineLevel="0" collapsed="false">
      <c r="B38" s="30"/>
      <c r="C38" s="45" t="n">
        <v>24</v>
      </c>
      <c r="D38" s="32" t="s">
        <v>72</v>
      </c>
      <c r="E38" s="32" t="s">
        <v>34</v>
      </c>
      <c r="F38" s="34" t="s">
        <v>73</v>
      </c>
      <c r="G38" s="34" t="s">
        <v>33</v>
      </c>
      <c r="H38" s="35" t="n">
        <v>17</v>
      </c>
      <c r="I38" s="46"/>
      <c r="J38" s="46"/>
      <c r="K38" s="47"/>
      <c r="L38" s="48" t="n">
        <v>0</v>
      </c>
      <c r="M38" s="49" t="n">
        <f aca="false">H38*L38</f>
        <v>0</v>
      </c>
      <c r="N38" s="40"/>
      <c r="O38" s="41"/>
      <c r="P38" s="41"/>
      <c r="Q38" s="31" t="n">
        <v>24</v>
      </c>
      <c r="R38" s="32" t="s">
        <v>72</v>
      </c>
      <c r="S38" s="51" t="s">
        <v>34</v>
      </c>
      <c r="T38" s="34" t="s">
        <v>73</v>
      </c>
      <c r="U38" s="34" t="s">
        <v>33</v>
      </c>
      <c r="V38" s="35" t="n">
        <v>17</v>
      </c>
      <c r="W38" s="43" t="s">
        <v>28</v>
      </c>
      <c r="X38" s="44" t="n">
        <v>1126.32</v>
      </c>
      <c r="Y38" s="50" t="n">
        <f aca="false">ROUND(V38*X38,2)</f>
        <v>19147.44</v>
      </c>
    </row>
    <row r="39" s="2" customFormat="true" ht="52.5" hidden="false" customHeight="false" outlineLevel="0" collapsed="false">
      <c r="B39" s="30"/>
      <c r="C39" s="31" t="n">
        <v>25</v>
      </c>
      <c r="D39" s="32" t="s">
        <v>74</v>
      </c>
      <c r="E39" s="32" t="s">
        <v>39</v>
      </c>
      <c r="F39" s="34" t="s">
        <v>42</v>
      </c>
      <c r="G39" s="34" t="s">
        <v>33</v>
      </c>
      <c r="H39" s="35" t="n">
        <v>34</v>
      </c>
      <c r="I39" s="46"/>
      <c r="J39" s="46"/>
      <c r="K39" s="47"/>
      <c r="L39" s="48" t="n">
        <v>0</v>
      </c>
      <c r="M39" s="49" t="n">
        <f aca="false">H39*L39</f>
        <v>0</v>
      </c>
      <c r="N39" s="40"/>
      <c r="O39" s="41"/>
      <c r="P39" s="41"/>
      <c r="Q39" s="31" t="n">
        <v>25</v>
      </c>
      <c r="R39" s="32" t="s">
        <v>74</v>
      </c>
      <c r="S39" s="51" t="s">
        <v>39</v>
      </c>
      <c r="T39" s="34" t="s">
        <v>42</v>
      </c>
      <c r="U39" s="34" t="s">
        <v>33</v>
      </c>
      <c r="V39" s="35" t="n">
        <v>34</v>
      </c>
      <c r="W39" s="43" t="s">
        <v>28</v>
      </c>
      <c r="X39" s="44" t="n">
        <v>674.28</v>
      </c>
      <c r="Y39" s="50" t="n">
        <f aca="false">ROUND(V39*X39,2)</f>
        <v>22925.52</v>
      </c>
    </row>
    <row r="40" s="2" customFormat="true" ht="52.5" hidden="false" customHeight="false" outlineLevel="0" collapsed="false">
      <c r="B40" s="30"/>
      <c r="C40" s="31" t="n">
        <v>26</v>
      </c>
      <c r="D40" s="32" t="s">
        <v>75</v>
      </c>
      <c r="E40" s="32" t="s">
        <v>34</v>
      </c>
      <c r="F40" s="34" t="s">
        <v>67</v>
      </c>
      <c r="G40" s="34" t="s">
        <v>33</v>
      </c>
      <c r="H40" s="35" t="n">
        <v>5</v>
      </c>
      <c r="I40" s="46"/>
      <c r="J40" s="46"/>
      <c r="K40" s="47"/>
      <c r="L40" s="48" t="n">
        <v>0</v>
      </c>
      <c r="M40" s="49" t="n">
        <f aca="false">H40*L40</f>
        <v>0</v>
      </c>
      <c r="N40" s="40"/>
      <c r="O40" s="41"/>
      <c r="P40" s="41"/>
      <c r="Q40" s="31" t="n">
        <v>26</v>
      </c>
      <c r="R40" s="32" t="s">
        <v>75</v>
      </c>
      <c r="S40" s="51" t="s">
        <v>34</v>
      </c>
      <c r="T40" s="34" t="s">
        <v>67</v>
      </c>
      <c r="U40" s="34" t="s">
        <v>33</v>
      </c>
      <c r="V40" s="35" t="n">
        <v>5</v>
      </c>
      <c r="W40" s="43" t="s">
        <v>28</v>
      </c>
      <c r="X40" s="44" t="n">
        <v>1834.89</v>
      </c>
      <c r="Y40" s="50" t="n">
        <f aca="false">ROUND(V40*X40,2)</f>
        <v>9174.45</v>
      </c>
    </row>
    <row r="41" s="2" customFormat="true" ht="62.25" hidden="false" customHeight="true" outlineLevel="0" collapsed="false">
      <c r="B41" s="30"/>
      <c r="C41" s="31" t="n">
        <v>27</v>
      </c>
      <c r="D41" s="32" t="s">
        <v>76</v>
      </c>
      <c r="E41" s="32" t="str">
        <f aca="false">S41</f>
        <v>Национальный режим не предоставляется – преимущество</v>
      </c>
      <c r="F41" s="34" t="s">
        <v>77</v>
      </c>
      <c r="G41" s="34" t="s">
        <v>26</v>
      </c>
      <c r="H41" s="35" t="n">
        <v>2</v>
      </c>
      <c r="I41" s="46"/>
      <c r="J41" s="46"/>
      <c r="K41" s="47"/>
      <c r="L41" s="48" t="n">
        <v>0</v>
      </c>
      <c r="M41" s="49" t="n">
        <f aca="false">H41*L41</f>
        <v>0</v>
      </c>
      <c r="N41" s="40"/>
      <c r="O41" s="41"/>
      <c r="P41" s="41"/>
      <c r="Q41" s="31" t="n">
        <v>27</v>
      </c>
      <c r="R41" s="32" t="s">
        <v>76</v>
      </c>
      <c r="S41" s="51" t="s">
        <v>24</v>
      </c>
      <c r="T41" s="34" t="s">
        <v>77</v>
      </c>
      <c r="U41" s="34" t="s">
        <v>26</v>
      </c>
      <c r="V41" s="35" t="n">
        <v>2</v>
      </c>
      <c r="W41" s="43" t="s">
        <v>28</v>
      </c>
      <c r="X41" s="50" t="n">
        <v>2163.93</v>
      </c>
      <c r="Y41" s="44" t="n">
        <f aca="false">ROUND(V41*X41,2)</f>
        <v>4327.86</v>
      </c>
    </row>
    <row r="42" customFormat="false" ht="24" hidden="false" customHeight="true" outlineLevel="0" collapsed="false">
      <c r="B42" s="18"/>
      <c r="C42" s="53" t="s">
        <v>78</v>
      </c>
      <c r="D42" s="53"/>
      <c r="E42" s="53"/>
      <c r="F42" s="53"/>
      <c r="G42" s="53"/>
      <c r="H42" s="53"/>
      <c r="I42" s="53"/>
      <c r="J42" s="53"/>
      <c r="K42" s="54" t="s">
        <v>79</v>
      </c>
      <c r="L42" s="54"/>
      <c r="M42" s="55" t="n">
        <f aca="false">SUM(M15:M41)</f>
        <v>0</v>
      </c>
      <c r="N42" s="22"/>
      <c r="O42" s="21"/>
      <c r="P42" s="21"/>
      <c r="Q42" s="31"/>
      <c r="R42" s="56" t="s">
        <v>80</v>
      </c>
      <c r="S42" s="56"/>
      <c r="T42" s="56"/>
      <c r="U42" s="56"/>
      <c r="V42" s="57" t="s">
        <v>79</v>
      </c>
      <c r="W42" s="58"/>
      <c r="X42" s="59"/>
      <c r="Y42" s="60" t="n">
        <f aca="false">SUM(Y15:Y41)</f>
        <v>816214.33</v>
      </c>
    </row>
    <row r="43" customFormat="false" ht="24" hidden="false" customHeight="true" outlineLevel="0" collapsed="false">
      <c r="B43" s="18"/>
      <c r="C43" s="53"/>
      <c r="D43" s="53"/>
      <c r="E43" s="53"/>
      <c r="F43" s="53"/>
      <c r="G43" s="53"/>
      <c r="H43" s="53"/>
      <c r="I43" s="53"/>
      <c r="J43" s="53"/>
      <c r="K43" s="54" t="s">
        <v>81</v>
      </c>
      <c r="L43" s="61" t="n">
        <v>0.22</v>
      </c>
      <c r="M43" s="55" t="n">
        <f aca="false">L43*M42</f>
        <v>0</v>
      </c>
      <c r="N43" s="22"/>
      <c r="O43" s="21"/>
      <c r="P43" s="21"/>
      <c r="Q43" s="31"/>
      <c r="R43" s="56"/>
      <c r="S43" s="56"/>
      <c r="T43" s="56"/>
      <c r="U43" s="56"/>
      <c r="V43" s="62" t="s">
        <v>81</v>
      </c>
      <c r="W43" s="62"/>
      <c r="X43" s="63" t="n">
        <v>0.22</v>
      </c>
      <c r="Y43" s="60" t="n">
        <f aca="false">X43*Y42</f>
        <v>179567.1526</v>
      </c>
    </row>
    <row r="44" customFormat="false" ht="24" hidden="false" customHeight="true" outlineLevel="0" collapsed="false">
      <c r="B44" s="18"/>
      <c r="C44" s="53"/>
      <c r="D44" s="53"/>
      <c r="E44" s="53"/>
      <c r="F44" s="53"/>
      <c r="G44" s="53"/>
      <c r="H44" s="53"/>
      <c r="I44" s="53"/>
      <c r="J44" s="53"/>
      <c r="K44" s="54" t="s">
        <v>82</v>
      </c>
      <c r="L44" s="54"/>
      <c r="M44" s="55" t="n">
        <f aca="false">SUM(M42:M43)</f>
        <v>0</v>
      </c>
      <c r="N44" s="22"/>
      <c r="O44" s="21"/>
      <c r="P44" s="21"/>
      <c r="Q44" s="31"/>
      <c r="R44" s="56"/>
      <c r="S44" s="56"/>
      <c r="T44" s="56"/>
      <c r="U44" s="56"/>
      <c r="V44" s="57" t="s">
        <v>82</v>
      </c>
      <c r="W44" s="58"/>
      <c r="X44" s="59"/>
      <c r="Y44" s="60" t="n">
        <f aca="false">SUM(Y42:Y43)</f>
        <v>995781.4826</v>
      </c>
    </row>
    <row r="45" customFormat="false" ht="60" hidden="false" customHeight="true" outlineLevel="0" collapsed="false">
      <c r="B45" s="18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2"/>
      <c r="O45" s="21"/>
      <c r="P45" s="21"/>
      <c r="Q45" s="21"/>
      <c r="R45" s="64"/>
      <c r="S45" s="21"/>
      <c r="T45" s="65"/>
      <c r="U45" s="21"/>
      <c r="V45" s="21"/>
      <c r="W45" s="21"/>
      <c r="X45" s="66"/>
      <c r="Y45" s="67"/>
    </row>
    <row r="46" customFormat="false" ht="33.75" hidden="false" customHeight="true" outlineLevel="0" collapsed="false">
      <c r="B46" s="18"/>
      <c r="C46" s="20"/>
      <c r="D46" s="20"/>
      <c r="E46" s="20"/>
      <c r="F46" s="20"/>
      <c r="G46" s="68"/>
      <c r="H46" s="69"/>
      <c r="I46" s="68"/>
      <c r="J46" s="69"/>
      <c r="K46" s="69"/>
      <c r="L46" s="21"/>
      <c r="M46" s="21"/>
      <c r="N46" s="22"/>
      <c r="O46" s="21"/>
      <c r="P46" s="21"/>
      <c r="Q46" s="65"/>
      <c r="R46" s="65"/>
      <c r="S46" s="65"/>
      <c r="T46" s="65"/>
      <c r="U46" s="65"/>
      <c r="V46" s="65"/>
      <c r="W46" s="65"/>
      <c r="X46" s="70"/>
      <c r="Y46" s="71"/>
    </row>
    <row r="47" customFormat="false" ht="26.25" hidden="false" customHeight="false" outlineLevel="0" collapsed="false">
      <c r="B47" s="18"/>
      <c r="C47" s="72" t="s">
        <v>83</v>
      </c>
      <c r="D47" s="72"/>
      <c r="E47" s="72"/>
      <c r="F47" s="72"/>
      <c r="G47" s="68"/>
      <c r="H47" s="73" t="s">
        <v>84</v>
      </c>
      <c r="I47" s="68" t="s">
        <v>85</v>
      </c>
      <c r="J47" s="72" t="s">
        <v>86</v>
      </c>
      <c r="K47" s="72"/>
      <c r="L47" s="21"/>
      <c r="M47" s="21"/>
      <c r="N47" s="22"/>
      <c r="O47" s="21"/>
      <c r="P47" s="21"/>
      <c r="Q47" s="65"/>
      <c r="R47" s="74"/>
      <c r="S47" s="74"/>
      <c r="T47" s="74"/>
      <c r="U47" s="65"/>
      <c r="V47" s="65"/>
      <c r="W47" s="65"/>
      <c r="X47" s="65"/>
      <c r="Y47" s="65"/>
    </row>
    <row r="48" customFormat="false" ht="16.5" hidden="false" customHeight="true" outlineLevel="0" collapsed="false">
      <c r="B48" s="75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7"/>
      <c r="O48" s="21"/>
      <c r="P48" s="21"/>
      <c r="Q48" s="65"/>
      <c r="R48" s="65"/>
      <c r="S48" s="65"/>
      <c r="T48" s="65"/>
      <c r="U48" s="65"/>
      <c r="V48" s="65"/>
      <c r="W48" s="65"/>
      <c r="X48" s="65"/>
      <c r="Y48" s="65"/>
    </row>
    <row r="49" customFormat="false" ht="15.75" hidden="false" customHeight="true" outlineLevel="0" collapsed="false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65"/>
      <c r="R49" s="65"/>
      <c r="S49" s="65"/>
      <c r="T49" s="65"/>
      <c r="U49" s="65"/>
      <c r="V49" s="65"/>
      <c r="W49" s="65"/>
      <c r="X49" s="65"/>
      <c r="Y49" s="65"/>
    </row>
    <row r="50" customFormat="false" ht="141" hidden="false" customHeight="true" outlineLevel="0" collapsed="false">
      <c r="B50" s="78" t="s">
        <v>87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21"/>
      <c r="P50" s="21"/>
      <c r="Q50" s="65"/>
      <c r="R50" s="65"/>
      <c r="S50" s="65"/>
      <c r="T50" s="65"/>
      <c r="U50" s="65"/>
      <c r="V50" s="65"/>
      <c r="W50" s="65"/>
      <c r="X50" s="65"/>
      <c r="Y50" s="65"/>
    </row>
    <row r="51" customFormat="false" ht="26.25" hidden="false" customHeight="false" outlineLevel="0" collapsed="false">
      <c r="B51" s="21" t="s">
        <v>88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65"/>
      <c r="R51" s="65"/>
      <c r="S51" s="65"/>
      <c r="T51" s="65"/>
      <c r="U51" s="65"/>
      <c r="V51" s="65"/>
      <c r="W51" s="65"/>
      <c r="X51" s="65"/>
      <c r="Y51" s="65"/>
    </row>
    <row r="52" s="79" customFormat="true" ht="26.25" hidden="false" customHeight="false" outlineLevel="0" collapsed="false">
      <c r="A52" s="1"/>
      <c r="B52" s="21" t="s">
        <v>89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65"/>
      <c r="R52" s="65"/>
      <c r="S52" s="65"/>
      <c r="T52" s="65"/>
      <c r="U52" s="65"/>
      <c r="V52" s="65"/>
      <c r="W52" s="65"/>
      <c r="X52" s="65"/>
      <c r="Y52" s="65"/>
    </row>
    <row r="53" customFormat="false" ht="26.25" hidden="false" customHeight="false" outlineLevel="0" collapsed="false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65"/>
      <c r="R53" s="65"/>
      <c r="S53" s="65"/>
      <c r="T53" s="65"/>
      <c r="U53" s="65"/>
      <c r="V53" s="65"/>
      <c r="W53" s="65"/>
      <c r="X53" s="65"/>
      <c r="Y53" s="65"/>
    </row>
    <row r="54" customFormat="false" ht="26.25" hidden="false" customHeight="false" outlineLevel="0" collapsed="false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65"/>
      <c r="R54" s="65"/>
      <c r="S54" s="65"/>
      <c r="T54" s="65"/>
      <c r="U54" s="65"/>
      <c r="V54" s="65"/>
      <c r="W54" s="65"/>
      <c r="X54" s="65"/>
      <c r="Y54" s="65"/>
    </row>
    <row r="55" customFormat="false" ht="26.25" hidden="false" customHeight="false" outlineLevel="0" collapsed="false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65"/>
      <c r="R55" s="65"/>
      <c r="S55" s="65"/>
      <c r="T55" s="65"/>
      <c r="U55" s="65"/>
      <c r="V55" s="65"/>
      <c r="W55" s="65"/>
      <c r="X55" s="65"/>
      <c r="Y55" s="65"/>
    </row>
    <row r="56" customFormat="false" ht="26.25" hidden="false" customHeight="false" outlineLevel="0" collapsed="false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65"/>
      <c r="R56" s="65"/>
      <c r="S56" s="65"/>
      <c r="T56" s="65"/>
      <c r="U56" s="65"/>
      <c r="V56" s="65"/>
      <c r="W56" s="65"/>
      <c r="X56" s="65"/>
      <c r="Y56" s="65"/>
    </row>
    <row r="57" customFormat="false" ht="26.25" hidden="false" customHeight="false" outlineLevel="0" collapsed="false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65"/>
      <c r="R57" s="65"/>
      <c r="S57" s="65"/>
      <c r="T57" s="65"/>
      <c r="U57" s="65"/>
      <c r="V57" s="65"/>
      <c r="W57" s="65"/>
      <c r="X57" s="65"/>
      <c r="Y57" s="65"/>
    </row>
    <row r="58" customFormat="false" ht="26.25" hidden="false" customHeight="false" outlineLevel="0" collapsed="false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65"/>
      <c r="R58" s="65"/>
      <c r="S58" s="65"/>
      <c r="T58" s="65"/>
      <c r="U58" s="65"/>
      <c r="V58" s="65"/>
      <c r="W58" s="65"/>
      <c r="X58" s="65"/>
      <c r="Y58" s="65"/>
    </row>
    <row r="59" customFormat="false" ht="99.75" hidden="false" customHeight="true" outlineLevel="0" collapsed="false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65"/>
      <c r="R59" s="65"/>
      <c r="S59" s="65"/>
      <c r="T59" s="65"/>
      <c r="U59" s="65"/>
      <c r="V59" s="65"/>
      <c r="W59" s="65"/>
      <c r="X59" s="65"/>
      <c r="Y59" s="65"/>
    </row>
    <row r="60" customFormat="false" ht="26.25" hidden="false" customHeight="false" outlineLevel="0" collapsed="false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65"/>
      <c r="R60" s="65"/>
      <c r="S60" s="65"/>
      <c r="T60" s="65"/>
      <c r="U60" s="65"/>
      <c r="V60" s="65"/>
      <c r="W60" s="65"/>
      <c r="X60" s="65"/>
      <c r="Y60" s="65"/>
    </row>
    <row r="61" customFormat="false" ht="26.25" hidden="false" customHeight="false" outlineLevel="0" collapsed="false"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65"/>
      <c r="R61" s="65"/>
      <c r="S61" s="65"/>
      <c r="U61" s="65"/>
      <c r="V61" s="65"/>
      <c r="W61" s="65"/>
      <c r="X61" s="65"/>
      <c r="Y61" s="65"/>
    </row>
    <row r="62" customFormat="false" ht="26.25" hidden="false" customHeight="false" outlineLevel="0" collapsed="false"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65"/>
      <c r="R62" s="65"/>
      <c r="S62" s="65"/>
      <c r="U62" s="65"/>
      <c r="V62" s="65"/>
      <c r="W62" s="65"/>
      <c r="X62" s="65"/>
      <c r="Y62" s="65"/>
    </row>
  </sheetData>
  <mergeCells count="21">
    <mergeCell ref="B1:Y1"/>
    <mergeCell ref="Q4:Y5"/>
    <mergeCell ref="C7:M7"/>
    <mergeCell ref="Q7:Y7"/>
    <mergeCell ref="C9:D9"/>
    <mergeCell ref="E9:H9"/>
    <mergeCell ref="C10:D10"/>
    <mergeCell ref="E10:H10"/>
    <mergeCell ref="C11:D11"/>
    <mergeCell ref="E11:H11"/>
    <mergeCell ref="C42:J44"/>
    <mergeCell ref="K42:L42"/>
    <mergeCell ref="Q42:Q44"/>
    <mergeCell ref="R42:U44"/>
    <mergeCell ref="K44:L44"/>
    <mergeCell ref="C46:F46"/>
    <mergeCell ref="J46:K46"/>
    <mergeCell ref="C47:F47"/>
    <mergeCell ref="J47:K47"/>
    <mergeCell ref="R47:T47"/>
    <mergeCell ref="B50:N50"/>
  </mergeCells>
  <dataValidations count="1">
    <dataValidation allowBlank="true" errorStyle="stop" operator="between" showDropDown="false" showErrorMessage="true" showInputMessage="true" sqref="E15:E41 S15:S41" type="list">
      <formula1>Справочники!$A$1:$A$5</formula1>
      <formula2>0</formula2>
    </dataValidation>
  </dataValidations>
  <printOptions headings="false" gridLines="false" gridLinesSet="true" horizontalCentered="false" verticalCentered="false"/>
  <pageMargins left="0.25" right="0.170138888888889" top="0.170138888888889" bottom="0.190277777777778" header="0.511811023622047" footer="0.511811023622047"/>
  <pageSetup paperSize="1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5"/>
  <sheetViews>
    <sheetView showFormulas="false" showGridLines="false" showRowColHeaders="true" showZeros="true" rightToLeft="false" tabSelected="false" showOutlineSymbols="true" defaultGridColor="true" view="normal" topLeftCell="A1" colorId="64" zoomScale="26" zoomScaleNormal="26" zoomScalePageLayoutView="100" workbookViewId="0">
      <selection pane="topLeft" activeCell="A1" activeCellId="0" sqref="A1"/>
    </sheetView>
  </sheetViews>
  <sheetFormatPr defaultColWidth="8.5703125" defaultRowHeight="12.75" zeroHeight="false" outlineLevelRow="0" outlineLevelCol="0"/>
  <sheetData>
    <row r="1" customFormat="false" ht="15.75" hidden="false" customHeight="false" outlineLevel="0" collapsed="false">
      <c r="A1" s="1" t="s">
        <v>90</v>
      </c>
    </row>
    <row r="2" customFormat="false" ht="15.75" hidden="false" customHeight="false" outlineLevel="0" collapsed="false">
      <c r="A2" s="1" t="s">
        <v>34</v>
      </c>
    </row>
    <row r="3" customFormat="false" ht="15.75" hidden="false" customHeight="false" outlineLevel="0" collapsed="false">
      <c r="A3" s="1" t="s">
        <v>39</v>
      </c>
    </row>
    <row r="4" customFormat="false" ht="15.75" hidden="false" customHeight="false" outlineLevel="0" collapsed="false">
      <c r="A4" s="1" t="s">
        <v>24</v>
      </c>
    </row>
    <row r="5" customFormat="false" ht="15.75" hidden="false" customHeight="false" outlineLevel="0" collapsed="false">
      <c r="A5" s="1" t="s">
        <v>91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128</TotalTime>
  <Application>AlterOffice/3.4.0.9$Linux_X86_64 LibreOffice_project/b8daf9e823b1a5463a2f48435ddc2e8696e7d4fc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2023-05-26T08:17:29Z</dcterms:created>
  <dc:creator>Владимир Щербаков</dc:creator>
  <dc:description/>
  <dc:language>ru-RU</dc:language>
  <cp:lastModifiedBy>gaynanovdf@corp.gidroogk.com</cp:lastModifiedBy>
  <cp:lastPrinted>2026-05-26T05:02:24Z</cp:lastPrinted>
  <dcterms:modified xsi:type="dcterms:W3CDTF">2026-05-26T10:29:20Z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